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240" yWindow="375" windowWidth="28515" windowHeight="12300"/>
  </bookViews>
  <sheets>
    <sheet name="таблица 16 (Указы)" sheetId="1" r:id="rId1"/>
  </sheets>
  <definedNames>
    <definedName name="_xlnm.Print_Titles" localSheetId="0">'таблица 16 (Указы)'!$7:$7</definedName>
  </definedNames>
  <calcPr calcId="152511"/>
</workbook>
</file>

<file path=xl/calcChain.xml><?xml version="1.0" encoding="utf-8"?>
<calcChain xmlns="http://schemas.openxmlformats.org/spreadsheetml/2006/main">
  <c r="L33" i="1" l="1"/>
  <c r="L17" i="1"/>
  <c r="M41" i="1" l="1"/>
  <c r="N41" i="1"/>
  <c r="O41" i="1"/>
  <c r="M33" i="1"/>
  <c r="N33" i="1"/>
  <c r="O33" i="1"/>
  <c r="M25" i="1"/>
  <c r="N25" i="1"/>
  <c r="O25" i="1"/>
  <c r="M17" i="1"/>
  <c r="N17" i="1"/>
  <c r="O17" i="1"/>
  <c r="H17" i="1" l="1"/>
  <c r="H41" i="1"/>
  <c r="H33" i="1"/>
  <c r="H25" i="1"/>
  <c r="K41" i="1" l="1"/>
  <c r="L41" i="1"/>
  <c r="K33" i="1"/>
  <c r="K25" i="1"/>
  <c r="L25" i="1"/>
  <c r="K17" i="1"/>
  <c r="G38" i="1"/>
  <c r="G41" i="1" s="1"/>
  <c r="G37" i="1"/>
  <c r="G32" i="1"/>
  <c r="G30" i="1"/>
  <c r="G33" i="1" s="1"/>
  <c r="G29" i="1"/>
  <c r="G24" i="1"/>
  <c r="G22" i="1"/>
  <c r="G25" i="1" s="1"/>
  <c r="G21" i="1"/>
  <c r="G16" i="1"/>
  <c r="G14" i="1"/>
  <c r="G17" i="1" s="1"/>
  <c r="G13" i="1"/>
  <c r="F41" i="1" l="1"/>
  <c r="E41" i="1"/>
  <c r="D41" i="1"/>
  <c r="F33" i="1"/>
  <c r="E33" i="1"/>
  <c r="D33" i="1"/>
  <c r="F25" i="1"/>
  <c r="E25" i="1"/>
  <c r="D25" i="1"/>
  <c r="E17" i="1"/>
  <c r="F17" i="1"/>
  <c r="D17" i="1"/>
  <c r="O37" i="1"/>
  <c r="N37" i="1"/>
  <c r="M37" i="1"/>
  <c r="O36" i="1"/>
  <c r="N36" i="1"/>
  <c r="M36" i="1"/>
  <c r="O29" i="1"/>
  <c r="N29" i="1"/>
  <c r="M29" i="1"/>
  <c r="O28" i="1"/>
  <c r="N28" i="1"/>
  <c r="M28" i="1"/>
  <c r="N21" i="1"/>
  <c r="M21" i="1"/>
  <c r="O20" i="1"/>
  <c r="N20" i="1"/>
  <c r="M20" i="1"/>
  <c r="O13" i="1"/>
  <c r="O12" i="1"/>
  <c r="N13" i="1"/>
  <c r="N12" i="1"/>
  <c r="M13" i="1"/>
  <c r="M12" i="1"/>
  <c r="O15" i="1"/>
  <c r="M15" i="1" l="1"/>
  <c r="N15" i="1"/>
  <c r="M23" i="1"/>
  <c r="N39" i="1"/>
  <c r="O39" i="1"/>
  <c r="M39" i="1"/>
  <c r="M31" i="1"/>
  <c r="N31" i="1"/>
  <c r="O31" i="1"/>
  <c r="N24" i="1"/>
  <c r="M24" i="1"/>
  <c r="O24" i="1"/>
  <c r="N23" i="1"/>
  <c r="M14" i="1" l="1"/>
  <c r="O14" i="1"/>
  <c r="N14" i="1"/>
  <c r="O16" i="1"/>
  <c r="N16" i="1"/>
  <c r="M16" i="1"/>
  <c r="N38" i="1"/>
  <c r="O38" i="1"/>
  <c r="M38" i="1"/>
  <c r="N40" i="1"/>
  <c r="M40" i="1"/>
  <c r="O40" i="1"/>
  <c r="M32" i="1"/>
  <c r="O32" i="1"/>
  <c r="N32" i="1"/>
  <c r="O22" i="1"/>
  <c r="N22" i="1"/>
  <c r="M22" i="1"/>
  <c r="N30" i="1" l="1"/>
  <c r="M30" i="1"/>
  <c r="O30" i="1"/>
  <c r="O23" i="1" l="1"/>
  <c r="O21" i="1"/>
</calcChain>
</file>

<file path=xl/sharedStrings.xml><?xml version="1.0" encoding="utf-8"?>
<sst xmlns="http://schemas.openxmlformats.org/spreadsheetml/2006/main" count="72" uniqueCount="47">
  <si>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</si>
  <si>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</si>
  <si>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</si>
  <si>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</si>
  <si>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</si>
  <si>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</si>
  <si>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</si>
  <si>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</si>
  <si>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</si>
  <si>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</si>
  <si>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</si>
  <si>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</si>
  <si>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</si>
  <si>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</si>
  <si>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</si>
  <si>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</si>
  <si>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</si>
  <si>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</si>
  <si>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</si>
  <si>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</si>
  <si>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</si>
  <si>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</si>
  <si>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</si>
  <si>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</si>
  <si>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</si>
  <si>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</si>
  <si>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</si>
  <si>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</si>
  <si>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</si>
  <si>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</si>
  <si>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</si>
  <si>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отчёт за 2014 год</t>
  </si>
  <si>
    <t>отчёт за 2015 год</t>
  </si>
  <si>
    <t>Прирост ФОТ к 2013 году - всего, тыс.руб.</t>
  </si>
  <si>
    <t>% исполнения к</t>
  </si>
  <si>
    <t>показателям, доведенных Депобразованием  и молодежи Югры и Депкультурой Югры</t>
  </si>
  <si>
    <t>к утвержденному плану</t>
  </si>
  <si>
    <t>к уточненному плану</t>
  </si>
  <si>
    <t>к пояснительной записке</t>
  </si>
  <si>
    <t>Исполнено 2017 год</t>
  </si>
  <si>
    <t>Приложение № 10</t>
  </si>
  <si>
    <t>Исполнено 2018 год</t>
  </si>
  <si>
    <t>Информация о выполнении значений соотношения средней заработной платы отдельных категорий работников к средней заработной плате, установленной отраслевыми Департаментами автономного округа в сфере образования и культуры, в связи с реализацией указов Президента Российской Федерации в 2013-2019 годах за 2019 год</t>
  </si>
  <si>
    <t xml:space="preserve">Утверждённый план на 2019 год </t>
  </si>
  <si>
    <t>Уточненный план на 2019 год</t>
  </si>
  <si>
    <t>Исполнено 2019 год</t>
  </si>
  <si>
    <t>план на 2019 год с учетом достижения целевых показателей, доведенных Депобразованием  и молодежи Югры и Депкультурой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</si>
</sst>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47">
    <xf numFmtId="0" fontId="0" fillId="0" borderId="0" xfId="0"/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/>
    <xf numFmtId="164" fontId="12" fillId="0" borderId="0" xfId="0" applyNumberFormat="1" applyFont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tabSelected="1" zoomScale="110" zoomScaleNormal="110" workbookViewId="0">
      <selection activeCell="I7" sqref="I7:I8"/>
    </sheetView>
  </sheetViews>
  <sheetFormatPr defaultRowHeight="11.25" x14ac:dyDescent="0.2"/>
  <cols>
    <col min="1" max="1" width="6.7109375" style="5" customWidth="1"/>
    <col min="2" max="2" width="35" style="5" customWidth="1"/>
    <col min="3" max="7" width="8.7109375" style="5" customWidth="1"/>
    <col min="8" max="12" width="9" style="5" customWidth="1"/>
    <col min="13" max="15" width="8.7109375" style="5" customWidth="1"/>
    <col min="16" max="262" width="9.140625" style="5"/>
    <col min="263" max="263" width="6.7109375" style="5" customWidth="1"/>
    <col min="264" max="264" width="137.5703125" style="5" customWidth="1"/>
    <col min="265" max="265" width="16.42578125" style="5" customWidth="1"/>
    <col min="266" max="266" width="15.28515625" style="5" customWidth="1"/>
    <col min="267" max="267" width="17.140625" style="5" customWidth="1"/>
    <col min="268" max="268" width="16.5703125" style="5" customWidth="1"/>
    <col min="269" max="518" width="9.140625" style="5"/>
    <col min="519" max="519" width="6.7109375" style="5" customWidth="1"/>
    <col min="520" max="520" width="137.5703125" style="5" customWidth="1"/>
    <col min="521" max="521" width="16.42578125" style="5" customWidth="1"/>
    <col min="522" max="522" width="15.28515625" style="5" customWidth="1"/>
    <col min="523" max="523" width="17.140625" style="5" customWidth="1"/>
    <col min="524" max="524" width="16.5703125" style="5" customWidth="1"/>
    <col min="525" max="774" width="9.140625" style="5"/>
    <col min="775" max="775" width="6.7109375" style="5" customWidth="1"/>
    <col min="776" max="776" width="137.5703125" style="5" customWidth="1"/>
    <col min="777" max="777" width="16.42578125" style="5" customWidth="1"/>
    <col min="778" max="778" width="15.28515625" style="5" customWidth="1"/>
    <col min="779" max="779" width="17.140625" style="5" customWidth="1"/>
    <col min="780" max="780" width="16.5703125" style="5" customWidth="1"/>
    <col min="781" max="1030" width="9.140625" style="5"/>
    <col min="1031" max="1031" width="6.7109375" style="5" customWidth="1"/>
    <col min="1032" max="1032" width="137.5703125" style="5" customWidth="1"/>
    <col min="1033" max="1033" width="16.42578125" style="5" customWidth="1"/>
    <col min="1034" max="1034" width="15.28515625" style="5" customWidth="1"/>
    <col min="1035" max="1035" width="17.140625" style="5" customWidth="1"/>
    <col min="1036" max="1036" width="16.5703125" style="5" customWidth="1"/>
    <col min="1037" max="1286" width="9.140625" style="5"/>
    <col min="1287" max="1287" width="6.7109375" style="5" customWidth="1"/>
    <col min="1288" max="1288" width="137.5703125" style="5" customWidth="1"/>
    <col min="1289" max="1289" width="16.42578125" style="5" customWidth="1"/>
    <col min="1290" max="1290" width="15.28515625" style="5" customWidth="1"/>
    <col min="1291" max="1291" width="17.140625" style="5" customWidth="1"/>
    <col min="1292" max="1292" width="16.5703125" style="5" customWidth="1"/>
    <col min="1293" max="1542" width="9.140625" style="5"/>
    <col min="1543" max="1543" width="6.7109375" style="5" customWidth="1"/>
    <col min="1544" max="1544" width="137.5703125" style="5" customWidth="1"/>
    <col min="1545" max="1545" width="16.42578125" style="5" customWidth="1"/>
    <col min="1546" max="1546" width="15.28515625" style="5" customWidth="1"/>
    <col min="1547" max="1547" width="17.140625" style="5" customWidth="1"/>
    <col min="1548" max="1548" width="16.5703125" style="5" customWidth="1"/>
    <col min="1549" max="1798" width="9.140625" style="5"/>
    <col min="1799" max="1799" width="6.7109375" style="5" customWidth="1"/>
    <col min="1800" max="1800" width="137.5703125" style="5" customWidth="1"/>
    <col min="1801" max="1801" width="16.42578125" style="5" customWidth="1"/>
    <col min="1802" max="1802" width="15.28515625" style="5" customWidth="1"/>
    <col min="1803" max="1803" width="17.140625" style="5" customWidth="1"/>
    <col min="1804" max="1804" width="16.5703125" style="5" customWidth="1"/>
    <col min="1805" max="2054" width="9.140625" style="5"/>
    <col min="2055" max="2055" width="6.7109375" style="5" customWidth="1"/>
    <col min="2056" max="2056" width="137.5703125" style="5" customWidth="1"/>
    <col min="2057" max="2057" width="16.42578125" style="5" customWidth="1"/>
    <col min="2058" max="2058" width="15.28515625" style="5" customWidth="1"/>
    <col min="2059" max="2059" width="17.140625" style="5" customWidth="1"/>
    <col min="2060" max="2060" width="16.5703125" style="5" customWidth="1"/>
    <col min="2061" max="2310" width="9.140625" style="5"/>
    <col min="2311" max="2311" width="6.7109375" style="5" customWidth="1"/>
    <col min="2312" max="2312" width="137.5703125" style="5" customWidth="1"/>
    <col min="2313" max="2313" width="16.42578125" style="5" customWidth="1"/>
    <col min="2314" max="2314" width="15.28515625" style="5" customWidth="1"/>
    <col min="2315" max="2315" width="17.140625" style="5" customWidth="1"/>
    <col min="2316" max="2316" width="16.5703125" style="5" customWidth="1"/>
    <col min="2317" max="2566" width="9.140625" style="5"/>
    <col min="2567" max="2567" width="6.7109375" style="5" customWidth="1"/>
    <col min="2568" max="2568" width="137.5703125" style="5" customWidth="1"/>
    <col min="2569" max="2569" width="16.42578125" style="5" customWidth="1"/>
    <col min="2570" max="2570" width="15.28515625" style="5" customWidth="1"/>
    <col min="2571" max="2571" width="17.140625" style="5" customWidth="1"/>
    <col min="2572" max="2572" width="16.5703125" style="5" customWidth="1"/>
    <col min="2573" max="2822" width="9.140625" style="5"/>
    <col min="2823" max="2823" width="6.7109375" style="5" customWidth="1"/>
    <col min="2824" max="2824" width="137.5703125" style="5" customWidth="1"/>
    <col min="2825" max="2825" width="16.42578125" style="5" customWidth="1"/>
    <col min="2826" max="2826" width="15.28515625" style="5" customWidth="1"/>
    <col min="2827" max="2827" width="17.140625" style="5" customWidth="1"/>
    <col min="2828" max="2828" width="16.5703125" style="5" customWidth="1"/>
    <col min="2829" max="3078" width="9.140625" style="5"/>
    <col min="3079" max="3079" width="6.7109375" style="5" customWidth="1"/>
    <col min="3080" max="3080" width="137.5703125" style="5" customWidth="1"/>
    <col min="3081" max="3081" width="16.42578125" style="5" customWidth="1"/>
    <col min="3082" max="3082" width="15.28515625" style="5" customWidth="1"/>
    <col min="3083" max="3083" width="17.140625" style="5" customWidth="1"/>
    <col min="3084" max="3084" width="16.5703125" style="5" customWidth="1"/>
    <col min="3085" max="3334" width="9.140625" style="5"/>
    <col min="3335" max="3335" width="6.7109375" style="5" customWidth="1"/>
    <col min="3336" max="3336" width="137.5703125" style="5" customWidth="1"/>
    <col min="3337" max="3337" width="16.42578125" style="5" customWidth="1"/>
    <col min="3338" max="3338" width="15.28515625" style="5" customWidth="1"/>
    <col min="3339" max="3339" width="17.140625" style="5" customWidth="1"/>
    <col min="3340" max="3340" width="16.5703125" style="5" customWidth="1"/>
    <col min="3341" max="3590" width="9.140625" style="5"/>
    <col min="3591" max="3591" width="6.7109375" style="5" customWidth="1"/>
    <col min="3592" max="3592" width="137.5703125" style="5" customWidth="1"/>
    <col min="3593" max="3593" width="16.42578125" style="5" customWidth="1"/>
    <col min="3594" max="3594" width="15.28515625" style="5" customWidth="1"/>
    <col min="3595" max="3595" width="17.140625" style="5" customWidth="1"/>
    <col min="3596" max="3596" width="16.5703125" style="5" customWidth="1"/>
    <col min="3597" max="3846" width="9.140625" style="5"/>
    <col min="3847" max="3847" width="6.7109375" style="5" customWidth="1"/>
    <col min="3848" max="3848" width="137.5703125" style="5" customWidth="1"/>
    <col min="3849" max="3849" width="16.42578125" style="5" customWidth="1"/>
    <col min="3850" max="3850" width="15.28515625" style="5" customWidth="1"/>
    <col min="3851" max="3851" width="17.140625" style="5" customWidth="1"/>
    <col min="3852" max="3852" width="16.5703125" style="5" customWidth="1"/>
    <col min="3853" max="4102" width="9.140625" style="5"/>
    <col min="4103" max="4103" width="6.7109375" style="5" customWidth="1"/>
    <col min="4104" max="4104" width="137.5703125" style="5" customWidth="1"/>
    <col min="4105" max="4105" width="16.42578125" style="5" customWidth="1"/>
    <col min="4106" max="4106" width="15.28515625" style="5" customWidth="1"/>
    <col min="4107" max="4107" width="17.140625" style="5" customWidth="1"/>
    <col min="4108" max="4108" width="16.5703125" style="5" customWidth="1"/>
    <col min="4109" max="4358" width="9.140625" style="5"/>
    <col min="4359" max="4359" width="6.7109375" style="5" customWidth="1"/>
    <col min="4360" max="4360" width="137.5703125" style="5" customWidth="1"/>
    <col min="4361" max="4361" width="16.42578125" style="5" customWidth="1"/>
    <col min="4362" max="4362" width="15.28515625" style="5" customWidth="1"/>
    <col min="4363" max="4363" width="17.140625" style="5" customWidth="1"/>
    <col min="4364" max="4364" width="16.5703125" style="5" customWidth="1"/>
    <col min="4365" max="4614" width="9.140625" style="5"/>
    <col min="4615" max="4615" width="6.7109375" style="5" customWidth="1"/>
    <col min="4616" max="4616" width="137.5703125" style="5" customWidth="1"/>
    <col min="4617" max="4617" width="16.42578125" style="5" customWidth="1"/>
    <col min="4618" max="4618" width="15.28515625" style="5" customWidth="1"/>
    <col min="4619" max="4619" width="17.140625" style="5" customWidth="1"/>
    <col min="4620" max="4620" width="16.5703125" style="5" customWidth="1"/>
    <col min="4621" max="4870" width="9.140625" style="5"/>
    <col min="4871" max="4871" width="6.7109375" style="5" customWidth="1"/>
    <col min="4872" max="4872" width="137.5703125" style="5" customWidth="1"/>
    <col min="4873" max="4873" width="16.42578125" style="5" customWidth="1"/>
    <col min="4874" max="4874" width="15.28515625" style="5" customWidth="1"/>
    <col min="4875" max="4875" width="17.140625" style="5" customWidth="1"/>
    <col min="4876" max="4876" width="16.5703125" style="5" customWidth="1"/>
    <col min="4877" max="5126" width="9.140625" style="5"/>
    <col min="5127" max="5127" width="6.7109375" style="5" customWidth="1"/>
    <col min="5128" max="5128" width="137.5703125" style="5" customWidth="1"/>
    <col min="5129" max="5129" width="16.42578125" style="5" customWidth="1"/>
    <col min="5130" max="5130" width="15.28515625" style="5" customWidth="1"/>
    <col min="5131" max="5131" width="17.140625" style="5" customWidth="1"/>
    <col min="5132" max="5132" width="16.5703125" style="5" customWidth="1"/>
    <col min="5133" max="5382" width="9.140625" style="5"/>
    <col min="5383" max="5383" width="6.7109375" style="5" customWidth="1"/>
    <col min="5384" max="5384" width="137.5703125" style="5" customWidth="1"/>
    <col min="5385" max="5385" width="16.42578125" style="5" customWidth="1"/>
    <col min="5386" max="5386" width="15.28515625" style="5" customWidth="1"/>
    <col min="5387" max="5387" width="17.140625" style="5" customWidth="1"/>
    <col min="5388" max="5388" width="16.5703125" style="5" customWidth="1"/>
    <col min="5389" max="5638" width="9.140625" style="5"/>
    <col min="5639" max="5639" width="6.7109375" style="5" customWidth="1"/>
    <col min="5640" max="5640" width="137.5703125" style="5" customWidth="1"/>
    <col min="5641" max="5641" width="16.42578125" style="5" customWidth="1"/>
    <col min="5642" max="5642" width="15.28515625" style="5" customWidth="1"/>
    <col min="5643" max="5643" width="17.140625" style="5" customWidth="1"/>
    <col min="5644" max="5644" width="16.5703125" style="5" customWidth="1"/>
    <col min="5645" max="5894" width="9.140625" style="5"/>
    <col min="5895" max="5895" width="6.7109375" style="5" customWidth="1"/>
    <col min="5896" max="5896" width="137.5703125" style="5" customWidth="1"/>
    <col min="5897" max="5897" width="16.42578125" style="5" customWidth="1"/>
    <col min="5898" max="5898" width="15.28515625" style="5" customWidth="1"/>
    <col min="5899" max="5899" width="17.140625" style="5" customWidth="1"/>
    <col min="5900" max="5900" width="16.5703125" style="5" customWidth="1"/>
    <col min="5901" max="6150" width="9.140625" style="5"/>
    <col min="6151" max="6151" width="6.7109375" style="5" customWidth="1"/>
    <col min="6152" max="6152" width="137.5703125" style="5" customWidth="1"/>
    <col min="6153" max="6153" width="16.42578125" style="5" customWidth="1"/>
    <col min="6154" max="6154" width="15.28515625" style="5" customWidth="1"/>
    <col min="6155" max="6155" width="17.140625" style="5" customWidth="1"/>
    <col min="6156" max="6156" width="16.5703125" style="5" customWidth="1"/>
    <col min="6157" max="6406" width="9.140625" style="5"/>
    <col min="6407" max="6407" width="6.7109375" style="5" customWidth="1"/>
    <col min="6408" max="6408" width="137.5703125" style="5" customWidth="1"/>
    <col min="6409" max="6409" width="16.42578125" style="5" customWidth="1"/>
    <col min="6410" max="6410" width="15.28515625" style="5" customWidth="1"/>
    <col min="6411" max="6411" width="17.140625" style="5" customWidth="1"/>
    <col min="6412" max="6412" width="16.5703125" style="5" customWidth="1"/>
    <col min="6413" max="6662" width="9.140625" style="5"/>
    <col min="6663" max="6663" width="6.7109375" style="5" customWidth="1"/>
    <col min="6664" max="6664" width="137.5703125" style="5" customWidth="1"/>
    <col min="6665" max="6665" width="16.42578125" style="5" customWidth="1"/>
    <col min="6666" max="6666" width="15.28515625" style="5" customWidth="1"/>
    <col min="6667" max="6667" width="17.140625" style="5" customWidth="1"/>
    <col min="6668" max="6668" width="16.5703125" style="5" customWidth="1"/>
    <col min="6669" max="6918" width="9.140625" style="5"/>
    <col min="6919" max="6919" width="6.7109375" style="5" customWidth="1"/>
    <col min="6920" max="6920" width="137.5703125" style="5" customWidth="1"/>
    <col min="6921" max="6921" width="16.42578125" style="5" customWidth="1"/>
    <col min="6922" max="6922" width="15.28515625" style="5" customWidth="1"/>
    <col min="6923" max="6923" width="17.140625" style="5" customWidth="1"/>
    <col min="6924" max="6924" width="16.5703125" style="5" customWidth="1"/>
    <col min="6925" max="7174" width="9.140625" style="5"/>
    <col min="7175" max="7175" width="6.7109375" style="5" customWidth="1"/>
    <col min="7176" max="7176" width="137.5703125" style="5" customWidth="1"/>
    <col min="7177" max="7177" width="16.42578125" style="5" customWidth="1"/>
    <col min="7178" max="7178" width="15.28515625" style="5" customWidth="1"/>
    <col min="7179" max="7179" width="17.140625" style="5" customWidth="1"/>
    <col min="7180" max="7180" width="16.5703125" style="5" customWidth="1"/>
    <col min="7181" max="7430" width="9.140625" style="5"/>
    <col min="7431" max="7431" width="6.7109375" style="5" customWidth="1"/>
    <col min="7432" max="7432" width="137.5703125" style="5" customWidth="1"/>
    <col min="7433" max="7433" width="16.42578125" style="5" customWidth="1"/>
    <col min="7434" max="7434" width="15.28515625" style="5" customWidth="1"/>
    <col min="7435" max="7435" width="17.140625" style="5" customWidth="1"/>
    <col min="7436" max="7436" width="16.5703125" style="5" customWidth="1"/>
    <col min="7437" max="7686" width="9.140625" style="5"/>
    <col min="7687" max="7687" width="6.7109375" style="5" customWidth="1"/>
    <col min="7688" max="7688" width="137.5703125" style="5" customWidth="1"/>
    <col min="7689" max="7689" width="16.42578125" style="5" customWidth="1"/>
    <col min="7690" max="7690" width="15.28515625" style="5" customWidth="1"/>
    <col min="7691" max="7691" width="17.140625" style="5" customWidth="1"/>
    <col min="7692" max="7692" width="16.5703125" style="5" customWidth="1"/>
    <col min="7693" max="7942" width="9.140625" style="5"/>
    <col min="7943" max="7943" width="6.7109375" style="5" customWidth="1"/>
    <col min="7944" max="7944" width="137.5703125" style="5" customWidth="1"/>
    <col min="7945" max="7945" width="16.42578125" style="5" customWidth="1"/>
    <col min="7946" max="7946" width="15.28515625" style="5" customWidth="1"/>
    <col min="7947" max="7947" width="17.140625" style="5" customWidth="1"/>
    <col min="7948" max="7948" width="16.5703125" style="5" customWidth="1"/>
    <col min="7949" max="8198" width="9.140625" style="5"/>
    <col min="8199" max="8199" width="6.7109375" style="5" customWidth="1"/>
    <col min="8200" max="8200" width="137.5703125" style="5" customWidth="1"/>
    <col min="8201" max="8201" width="16.42578125" style="5" customWidth="1"/>
    <col min="8202" max="8202" width="15.28515625" style="5" customWidth="1"/>
    <col min="8203" max="8203" width="17.140625" style="5" customWidth="1"/>
    <col min="8204" max="8204" width="16.5703125" style="5" customWidth="1"/>
    <col min="8205" max="8454" width="9.140625" style="5"/>
    <col min="8455" max="8455" width="6.7109375" style="5" customWidth="1"/>
    <col min="8456" max="8456" width="137.5703125" style="5" customWidth="1"/>
    <col min="8457" max="8457" width="16.42578125" style="5" customWidth="1"/>
    <col min="8458" max="8458" width="15.28515625" style="5" customWidth="1"/>
    <col min="8459" max="8459" width="17.140625" style="5" customWidth="1"/>
    <col min="8460" max="8460" width="16.5703125" style="5" customWidth="1"/>
    <col min="8461" max="8710" width="9.140625" style="5"/>
    <col min="8711" max="8711" width="6.7109375" style="5" customWidth="1"/>
    <col min="8712" max="8712" width="137.5703125" style="5" customWidth="1"/>
    <col min="8713" max="8713" width="16.42578125" style="5" customWidth="1"/>
    <col min="8714" max="8714" width="15.28515625" style="5" customWidth="1"/>
    <col min="8715" max="8715" width="17.140625" style="5" customWidth="1"/>
    <col min="8716" max="8716" width="16.5703125" style="5" customWidth="1"/>
    <col min="8717" max="8966" width="9.140625" style="5"/>
    <col min="8967" max="8967" width="6.7109375" style="5" customWidth="1"/>
    <col min="8968" max="8968" width="137.5703125" style="5" customWidth="1"/>
    <col min="8969" max="8969" width="16.42578125" style="5" customWidth="1"/>
    <col min="8970" max="8970" width="15.28515625" style="5" customWidth="1"/>
    <col min="8971" max="8971" width="17.140625" style="5" customWidth="1"/>
    <col min="8972" max="8972" width="16.5703125" style="5" customWidth="1"/>
    <col min="8973" max="9222" width="9.140625" style="5"/>
    <col min="9223" max="9223" width="6.7109375" style="5" customWidth="1"/>
    <col min="9224" max="9224" width="137.5703125" style="5" customWidth="1"/>
    <col min="9225" max="9225" width="16.42578125" style="5" customWidth="1"/>
    <col min="9226" max="9226" width="15.28515625" style="5" customWidth="1"/>
    <col min="9227" max="9227" width="17.140625" style="5" customWidth="1"/>
    <col min="9228" max="9228" width="16.5703125" style="5" customWidth="1"/>
    <col min="9229" max="9478" width="9.140625" style="5"/>
    <col min="9479" max="9479" width="6.7109375" style="5" customWidth="1"/>
    <col min="9480" max="9480" width="137.5703125" style="5" customWidth="1"/>
    <col min="9481" max="9481" width="16.42578125" style="5" customWidth="1"/>
    <col min="9482" max="9482" width="15.28515625" style="5" customWidth="1"/>
    <col min="9483" max="9483" width="17.140625" style="5" customWidth="1"/>
    <col min="9484" max="9484" width="16.5703125" style="5" customWidth="1"/>
    <col min="9485" max="9734" width="9.140625" style="5"/>
    <col min="9735" max="9735" width="6.7109375" style="5" customWidth="1"/>
    <col min="9736" max="9736" width="137.5703125" style="5" customWidth="1"/>
    <col min="9737" max="9737" width="16.42578125" style="5" customWidth="1"/>
    <col min="9738" max="9738" width="15.28515625" style="5" customWidth="1"/>
    <col min="9739" max="9739" width="17.140625" style="5" customWidth="1"/>
    <col min="9740" max="9740" width="16.5703125" style="5" customWidth="1"/>
    <col min="9741" max="9990" width="9.140625" style="5"/>
    <col min="9991" max="9991" width="6.7109375" style="5" customWidth="1"/>
    <col min="9992" max="9992" width="137.5703125" style="5" customWidth="1"/>
    <col min="9993" max="9993" width="16.42578125" style="5" customWidth="1"/>
    <col min="9994" max="9994" width="15.28515625" style="5" customWidth="1"/>
    <col min="9995" max="9995" width="17.140625" style="5" customWidth="1"/>
    <col min="9996" max="9996" width="16.5703125" style="5" customWidth="1"/>
    <col min="9997" max="10246" width="9.140625" style="5"/>
    <col min="10247" max="10247" width="6.7109375" style="5" customWidth="1"/>
    <col min="10248" max="10248" width="137.5703125" style="5" customWidth="1"/>
    <col min="10249" max="10249" width="16.42578125" style="5" customWidth="1"/>
    <col min="10250" max="10250" width="15.28515625" style="5" customWidth="1"/>
    <col min="10251" max="10251" width="17.140625" style="5" customWidth="1"/>
    <col min="10252" max="10252" width="16.5703125" style="5" customWidth="1"/>
    <col min="10253" max="10502" width="9.140625" style="5"/>
    <col min="10503" max="10503" width="6.7109375" style="5" customWidth="1"/>
    <col min="10504" max="10504" width="137.5703125" style="5" customWidth="1"/>
    <col min="10505" max="10505" width="16.42578125" style="5" customWidth="1"/>
    <col min="10506" max="10506" width="15.28515625" style="5" customWidth="1"/>
    <col min="10507" max="10507" width="17.140625" style="5" customWidth="1"/>
    <col min="10508" max="10508" width="16.5703125" style="5" customWidth="1"/>
    <col min="10509" max="10758" width="9.140625" style="5"/>
    <col min="10759" max="10759" width="6.7109375" style="5" customWidth="1"/>
    <col min="10760" max="10760" width="137.5703125" style="5" customWidth="1"/>
    <col min="10761" max="10761" width="16.42578125" style="5" customWidth="1"/>
    <col min="10762" max="10762" width="15.28515625" style="5" customWidth="1"/>
    <col min="10763" max="10763" width="17.140625" style="5" customWidth="1"/>
    <col min="10764" max="10764" width="16.5703125" style="5" customWidth="1"/>
    <col min="10765" max="11014" width="9.140625" style="5"/>
    <col min="11015" max="11015" width="6.7109375" style="5" customWidth="1"/>
    <col min="11016" max="11016" width="137.5703125" style="5" customWidth="1"/>
    <col min="11017" max="11017" width="16.42578125" style="5" customWidth="1"/>
    <col min="11018" max="11018" width="15.28515625" style="5" customWidth="1"/>
    <col min="11019" max="11019" width="17.140625" style="5" customWidth="1"/>
    <col min="11020" max="11020" width="16.5703125" style="5" customWidth="1"/>
    <col min="11021" max="11270" width="9.140625" style="5"/>
    <col min="11271" max="11271" width="6.7109375" style="5" customWidth="1"/>
    <col min="11272" max="11272" width="137.5703125" style="5" customWidth="1"/>
    <col min="11273" max="11273" width="16.42578125" style="5" customWidth="1"/>
    <col min="11274" max="11274" width="15.28515625" style="5" customWidth="1"/>
    <col min="11275" max="11275" width="17.140625" style="5" customWidth="1"/>
    <col min="11276" max="11276" width="16.5703125" style="5" customWidth="1"/>
    <col min="11277" max="11526" width="9.140625" style="5"/>
    <col min="11527" max="11527" width="6.7109375" style="5" customWidth="1"/>
    <col min="11528" max="11528" width="137.5703125" style="5" customWidth="1"/>
    <col min="11529" max="11529" width="16.42578125" style="5" customWidth="1"/>
    <col min="11530" max="11530" width="15.28515625" style="5" customWidth="1"/>
    <col min="11531" max="11531" width="17.140625" style="5" customWidth="1"/>
    <col min="11532" max="11532" width="16.5703125" style="5" customWidth="1"/>
    <col min="11533" max="11782" width="9.140625" style="5"/>
    <col min="11783" max="11783" width="6.7109375" style="5" customWidth="1"/>
    <col min="11784" max="11784" width="137.5703125" style="5" customWidth="1"/>
    <col min="11785" max="11785" width="16.42578125" style="5" customWidth="1"/>
    <col min="11786" max="11786" width="15.28515625" style="5" customWidth="1"/>
    <col min="11787" max="11787" width="17.140625" style="5" customWidth="1"/>
    <col min="11788" max="11788" width="16.5703125" style="5" customWidth="1"/>
    <col min="11789" max="12038" width="9.140625" style="5"/>
    <col min="12039" max="12039" width="6.7109375" style="5" customWidth="1"/>
    <col min="12040" max="12040" width="137.5703125" style="5" customWidth="1"/>
    <col min="12041" max="12041" width="16.42578125" style="5" customWidth="1"/>
    <col min="12042" max="12042" width="15.28515625" style="5" customWidth="1"/>
    <col min="12043" max="12043" width="17.140625" style="5" customWidth="1"/>
    <col min="12044" max="12044" width="16.5703125" style="5" customWidth="1"/>
    <col min="12045" max="12294" width="9.140625" style="5"/>
    <col min="12295" max="12295" width="6.7109375" style="5" customWidth="1"/>
    <col min="12296" max="12296" width="137.5703125" style="5" customWidth="1"/>
    <col min="12297" max="12297" width="16.42578125" style="5" customWidth="1"/>
    <col min="12298" max="12298" width="15.28515625" style="5" customWidth="1"/>
    <col min="12299" max="12299" width="17.140625" style="5" customWidth="1"/>
    <col min="12300" max="12300" width="16.5703125" style="5" customWidth="1"/>
    <col min="12301" max="12550" width="9.140625" style="5"/>
    <col min="12551" max="12551" width="6.7109375" style="5" customWidth="1"/>
    <col min="12552" max="12552" width="137.5703125" style="5" customWidth="1"/>
    <col min="12553" max="12553" width="16.42578125" style="5" customWidth="1"/>
    <col min="12554" max="12554" width="15.28515625" style="5" customWidth="1"/>
    <col min="12555" max="12555" width="17.140625" style="5" customWidth="1"/>
    <col min="12556" max="12556" width="16.5703125" style="5" customWidth="1"/>
    <col min="12557" max="12806" width="9.140625" style="5"/>
    <col min="12807" max="12807" width="6.7109375" style="5" customWidth="1"/>
    <col min="12808" max="12808" width="137.5703125" style="5" customWidth="1"/>
    <col min="12809" max="12809" width="16.42578125" style="5" customWidth="1"/>
    <col min="12810" max="12810" width="15.28515625" style="5" customWidth="1"/>
    <col min="12811" max="12811" width="17.140625" style="5" customWidth="1"/>
    <col min="12812" max="12812" width="16.5703125" style="5" customWidth="1"/>
    <col min="12813" max="13062" width="9.140625" style="5"/>
    <col min="13063" max="13063" width="6.7109375" style="5" customWidth="1"/>
    <col min="13064" max="13064" width="137.5703125" style="5" customWidth="1"/>
    <col min="13065" max="13065" width="16.42578125" style="5" customWidth="1"/>
    <col min="13066" max="13066" width="15.28515625" style="5" customWidth="1"/>
    <col min="13067" max="13067" width="17.140625" style="5" customWidth="1"/>
    <col min="13068" max="13068" width="16.5703125" style="5" customWidth="1"/>
    <col min="13069" max="13318" width="9.140625" style="5"/>
    <col min="13319" max="13319" width="6.7109375" style="5" customWidth="1"/>
    <col min="13320" max="13320" width="137.5703125" style="5" customWidth="1"/>
    <col min="13321" max="13321" width="16.42578125" style="5" customWidth="1"/>
    <col min="13322" max="13322" width="15.28515625" style="5" customWidth="1"/>
    <col min="13323" max="13323" width="17.140625" style="5" customWidth="1"/>
    <col min="13324" max="13324" width="16.5703125" style="5" customWidth="1"/>
    <col min="13325" max="13574" width="9.140625" style="5"/>
    <col min="13575" max="13575" width="6.7109375" style="5" customWidth="1"/>
    <col min="13576" max="13576" width="137.5703125" style="5" customWidth="1"/>
    <col min="13577" max="13577" width="16.42578125" style="5" customWidth="1"/>
    <col min="13578" max="13578" width="15.28515625" style="5" customWidth="1"/>
    <col min="13579" max="13579" width="17.140625" style="5" customWidth="1"/>
    <col min="13580" max="13580" width="16.5703125" style="5" customWidth="1"/>
    <col min="13581" max="13830" width="9.140625" style="5"/>
    <col min="13831" max="13831" width="6.7109375" style="5" customWidth="1"/>
    <col min="13832" max="13832" width="137.5703125" style="5" customWidth="1"/>
    <col min="13833" max="13833" width="16.42578125" style="5" customWidth="1"/>
    <col min="13834" max="13834" width="15.28515625" style="5" customWidth="1"/>
    <col min="13835" max="13835" width="17.140625" style="5" customWidth="1"/>
    <col min="13836" max="13836" width="16.5703125" style="5" customWidth="1"/>
    <col min="13837" max="14086" width="9.140625" style="5"/>
    <col min="14087" max="14087" width="6.7109375" style="5" customWidth="1"/>
    <col min="14088" max="14088" width="137.5703125" style="5" customWidth="1"/>
    <col min="14089" max="14089" width="16.42578125" style="5" customWidth="1"/>
    <col min="14090" max="14090" width="15.28515625" style="5" customWidth="1"/>
    <col min="14091" max="14091" width="17.140625" style="5" customWidth="1"/>
    <col min="14092" max="14092" width="16.5703125" style="5" customWidth="1"/>
    <col min="14093" max="14342" width="9.140625" style="5"/>
    <col min="14343" max="14343" width="6.7109375" style="5" customWidth="1"/>
    <col min="14344" max="14344" width="137.5703125" style="5" customWidth="1"/>
    <col min="14345" max="14345" width="16.42578125" style="5" customWidth="1"/>
    <col min="14346" max="14346" width="15.28515625" style="5" customWidth="1"/>
    <col min="14347" max="14347" width="17.140625" style="5" customWidth="1"/>
    <col min="14348" max="14348" width="16.5703125" style="5" customWidth="1"/>
    <col min="14349" max="14598" width="9.140625" style="5"/>
    <col min="14599" max="14599" width="6.7109375" style="5" customWidth="1"/>
    <col min="14600" max="14600" width="137.5703125" style="5" customWidth="1"/>
    <col min="14601" max="14601" width="16.42578125" style="5" customWidth="1"/>
    <col min="14602" max="14602" width="15.28515625" style="5" customWidth="1"/>
    <col min="14603" max="14603" width="17.140625" style="5" customWidth="1"/>
    <col min="14604" max="14604" width="16.5703125" style="5" customWidth="1"/>
    <col min="14605" max="14854" width="9.140625" style="5"/>
    <col min="14855" max="14855" width="6.7109375" style="5" customWidth="1"/>
    <col min="14856" max="14856" width="137.5703125" style="5" customWidth="1"/>
    <col min="14857" max="14857" width="16.42578125" style="5" customWidth="1"/>
    <col min="14858" max="14858" width="15.28515625" style="5" customWidth="1"/>
    <col min="14859" max="14859" width="17.140625" style="5" customWidth="1"/>
    <col min="14860" max="14860" width="16.5703125" style="5" customWidth="1"/>
    <col min="14861" max="15110" width="9.140625" style="5"/>
    <col min="15111" max="15111" width="6.7109375" style="5" customWidth="1"/>
    <col min="15112" max="15112" width="137.5703125" style="5" customWidth="1"/>
    <col min="15113" max="15113" width="16.42578125" style="5" customWidth="1"/>
    <col min="15114" max="15114" width="15.28515625" style="5" customWidth="1"/>
    <col min="15115" max="15115" width="17.140625" style="5" customWidth="1"/>
    <col min="15116" max="15116" width="16.5703125" style="5" customWidth="1"/>
    <col min="15117" max="15366" width="9.140625" style="5"/>
    <col min="15367" max="15367" width="6.7109375" style="5" customWidth="1"/>
    <col min="15368" max="15368" width="137.5703125" style="5" customWidth="1"/>
    <col min="15369" max="15369" width="16.42578125" style="5" customWidth="1"/>
    <col min="15370" max="15370" width="15.28515625" style="5" customWidth="1"/>
    <col min="15371" max="15371" width="17.140625" style="5" customWidth="1"/>
    <col min="15372" max="15372" width="16.5703125" style="5" customWidth="1"/>
    <col min="15373" max="15622" width="9.140625" style="5"/>
    <col min="15623" max="15623" width="6.7109375" style="5" customWidth="1"/>
    <col min="15624" max="15624" width="137.5703125" style="5" customWidth="1"/>
    <col min="15625" max="15625" width="16.42578125" style="5" customWidth="1"/>
    <col min="15626" max="15626" width="15.28515625" style="5" customWidth="1"/>
    <col min="15627" max="15627" width="17.140625" style="5" customWidth="1"/>
    <col min="15628" max="15628" width="16.5703125" style="5" customWidth="1"/>
    <col min="15629" max="15878" width="9.140625" style="5"/>
    <col min="15879" max="15879" width="6.7109375" style="5" customWidth="1"/>
    <col min="15880" max="15880" width="137.5703125" style="5" customWidth="1"/>
    <col min="15881" max="15881" width="16.42578125" style="5" customWidth="1"/>
    <col min="15882" max="15882" width="15.28515625" style="5" customWidth="1"/>
    <col min="15883" max="15883" width="17.140625" style="5" customWidth="1"/>
    <col min="15884" max="15884" width="16.5703125" style="5" customWidth="1"/>
    <col min="15885" max="16134" width="9.140625" style="5"/>
    <col min="16135" max="16135" width="6.7109375" style="5" customWidth="1"/>
    <col min="16136" max="16136" width="137.5703125" style="5" customWidth="1"/>
    <col min="16137" max="16137" width="16.42578125" style="5" customWidth="1"/>
    <col min="16138" max="16138" width="15.28515625" style="5" customWidth="1"/>
    <col min="16139" max="16139" width="17.140625" style="5" customWidth="1"/>
    <col min="16140" max="16140" width="16.5703125" style="5" customWidth="1"/>
    <col min="16141" max="16384" width="9.140625" style="5"/>
  </cols>
  <sheetData>
    <row r="1" spans="1:15" ht="12.75" x14ac:dyDescent="0.2">
      <c r="A1" s="1"/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4"/>
      <c r="O1" s="23" t="s">
        <v>40</v>
      </c>
    </row>
    <row r="2" spans="1:15" ht="12.75" x14ac:dyDescent="0.2">
      <c r="A2" s="39"/>
      <c r="B2" s="40"/>
      <c r="C2" s="39"/>
      <c r="D2" s="39"/>
      <c r="E2" s="39"/>
      <c r="F2" s="40"/>
      <c r="G2" s="35"/>
      <c r="H2" s="36"/>
      <c r="I2" s="4"/>
      <c r="J2" s="41"/>
      <c r="K2" s="42"/>
      <c r="L2" s="6"/>
      <c r="M2" s="6"/>
      <c r="N2" s="6"/>
      <c r="O2" s="23" t="s">
        <v>38</v>
      </c>
    </row>
    <row r="3" spans="1:15" ht="12.75" x14ac:dyDescent="0.2">
      <c r="A3" s="24"/>
      <c r="B3" s="4"/>
      <c r="C3" s="24"/>
      <c r="D3" s="24"/>
      <c r="E3" s="24"/>
      <c r="F3" s="4"/>
      <c r="G3" s="35"/>
      <c r="H3" s="36"/>
      <c r="I3" s="4"/>
      <c r="J3" s="25"/>
      <c r="K3" s="6"/>
      <c r="L3" s="6"/>
      <c r="M3" s="6"/>
      <c r="N3" s="6"/>
      <c r="O3" s="23"/>
    </row>
    <row r="4" spans="1:15" ht="24.75" customHeight="1" x14ac:dyDescent="0.2">
      <c r="A4" s="43" t="s">
        <v>42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x14ac:dyDescent="0.2">
      <c r="B5" s="7"/>
      <c r="C5" s="7"/>
      <c r="D5" s="7"/>
      <c r="E5" s="7"/>
    </row>
    <row r="7" spans="1:15" ht="10.15" customHeight="1" x14ac:dyDescent="0.2">
      <c r="A7" s="37" t="s">
        <v>0</v>
      </c>
      <c r="B7" s="37" t="s">
        <v>1</v>
      </c>
      <c r="C7" s="37" t="s">
        <v>2</v>
      </c>
      <c r="D7" s="37" t="s">
        <v>31</v>
      </c>
      <c r="E7" s="37" t="s">
        <v>32</v>
      </c>
      <c r="F7" s="37" t="s">
        <v>3</v>
      </c>
      <c r="G7" s="37" t="s">
        <v>39</v>
      </c>
      <c r="H7" s="37" t="s">
        <v>41</v>
      </c>
      <c r="I7" s="37" t="s">
        <v>46</v>
      </c>
      <c r="J7" s="37" t="s">
        <v>43</v>
      </c>
      <c r="K7" s="37" t="s">
        <v>44</v>
      </c>
      <c r="L7" s="37" t="s">
        <v>45</v>
      </c>
      <c r="M7" s="44" t="s">
        <v>34</v>
      </c>
      <c r="N7" s="45"/>
      <c r="O7" s="46"/>
    </row>
    <row r="8" spans="1:15" ht="155.25" customHeight="1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8" t="s">
        <v>35</v>
      </c>
      <c r="N8" s="8" t="s">
        <v>36</v>
      </c>
      <c r="O8" s="8" t="s">
        <v>37</v>
      </c>
    </row>
    <row r="9" spans="1:15" x14ac:dyDescent="0.2">
      <c r="A9" s="9" t="s">
        <v>4</v>
      </c>
      <c r="B9" s="10" t="s">
        <v>20</v>
      </c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42" x14ac:dyDescent="0.2">
      <c r="A10" s="9" t="s">
        <v>5</v>
      </c>
      <c r="B10" s="10" t="s">
        <v>21</v>
      </c>
      <c r="C10" s="10"/>
      <c r="D10" s="10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33.75" x14ac:dyDescent="0.2">
      <c r="A11" s="12" t="s">
        <v>23</v>
      </c>
      <c r="B11" s="13" t="s">
        <v>6</v>
      </c>
      <c r="C11" s="14"/>
      <c r="D11" s="14"/>
      <c r="E11" s="14"/>
      <c r="F11" s="15"/>
      <c r="G11" s="15"/>
      <c r="H11" s="15"/>
      <c r="I11" s="15"/>
      <c r="J11" s="28"/>
      <c r="K11" s="28"/>
      <c r="L11" s="15"/>
      <c r="M11" s="15"/>
      <c r="N11" s="15"/>
      <c r="O11" s="15"/>
    </row>
    <row r="12" spans="1:15" ht="22.5" x14ac:dyDescent="0.2">
      <c r="A12" s="12"/>
      <c r="B12" s="13" t="s">
        <v>7</v>
      </c>
      <c r="C12" s="16">
        <v>358</v>
      </c>
      <c r="D12" s="16">
        <v>346</v>
      </c>
      <c r="E12" s="16">
        <v>342</v>
      </c>
      <c r="F12" s="30">
        <v>339</v>
      </c>
      <c r="G12" s="31">
        <v>337</v>
      </c>
      <c r="H12" s="31">
        <v>342.1</v>
      </c>
      <c r="I12" s="31">
        <v>338.8</v>
      </c>
      <c r="J12" s="31">
        <v>338.8</v>
      </c>
      <c r="K12" s="31">
        <v>338.8</v>
      </c>
      <c r="L12" s="31">
        <v>340.3</v>
      </c>
      <c r="M12" s="32">
        <f>L12/I12*100</f>
        <v>100.44273907910271</v>
      </c>
      <c r="N12" s="32">
        <f>L12/J12*100</f>
        <v>100.44273907910271</v>
      </c>
      <c r="O12" s="32">
        <f>L12/K12*100</f>
        <v>100.44273907910271</v>
      </c>
    </row>
    <row r="13" spans="1:15" x14ac:dyDescent="0.2">
      <c r="A13" s="12"/>
      <c r="B13" s="13" t="s">
        <v>8</v>
      </c>
      <c r="C13" s="17">
        <v>56025.8</v>
      </c>
      <c r="D13" s="17">
        <v>58176.6</v>
      </c>
      <c r="E13" s="17">
        <v>58176.6</v>
      </c>
      <c r="F13" s="17">
        <v>58786</v>
      </c>
      <c r="G13" s="29">
        <f>G15/G12/12*1000</f>
        <v>58786.003956478737</v>
      </c>
      <c r="H13" s="29">
        <v>60853.7</v>
      </c>
      <c r="I13" s="29">
        <v>67846</v>
      </c>
      <c r="J13" s="29">
        <v>67846</v>
      </c>
      <c r="K13" s="29">
        <v>67846</v>
      </c>
      <c r="L13" s="29">
        <v>67846</v>
      </c>
      <c r="M13" s="32">
        <f t="shared" ref="M13:M16" si="0">L13/I13*100</f>
        <v>100</v>
      </c>
      <c r="N13" s="32">
        <f t="shared" ref="N13:N16" si="1">L13/J13*100</f>
        <v>100</v>
      </c>
      <c r="O13" s="32">
        <f t="shared" ref="O13:O17" si="2">L13/K13*100</f>
        <v>100</v>
      </c>
    </row>
    <row r="14" spans="1:15" ht="37.15" customHeight="1" x14ac:dyDescent="0.2">
      <c r="A14" s="12" t="s">
        <v>24</v>
      </c>
      <c r="B14" s="13" t="s">
        <v>9</v>
      </c>
      <c r="C14" s="17">
        <v>303867</v>
      </c>
      <c r="D14" s="18">
        <v>305076.8</v>
      </c>
      <c r="E14" s="18">
        <v>306086.19999999995</v>
      </c>
      <c r="F14" s="32">
        <v>307775</v>
      </c>
      <c r="G14" s="31">
        <f>SUM(G15:G16)</f>
        <v>305959.3</v>
      </c>
      <c r="H14" s="31">
        <v>322263.40000000002</v>
      </c>
      <c r="I14" s="31">
        <v>357402.1</v>
      </c>
      <c r="J14" s="31">
        <v>357402.1</v>
      </c>
      <c r="K14" s="31">
        <v>357402.1</v>
      </c>
      <c r="L14" s="31">
        <v>357402.1</v>
      </c>
      <c r="M14" s="32">
        <f>L14/I14*100</f>
        <v>100</v>
      </c>
      <c r="N14" s="32">
        <f>L14/J14*100</f>
        <v>100</v>
      </c>
      <c r="O14" s="32">
        <f>L14/K14*100</f>
        <v>100</v>
      </c>
    </row>
    <row r="15" spans="1:15" x14ac:dyDescent="0.2">
      <c r="A15" s="12"/>
      <c r="B15" s="19" t="s">
        <v>10</v>
      </c>
      <c r="C15" s="17">
        <v>240686.7</v>
      </c>
      <c r="D15" s="17">
        <v>241549.3</v>
      </c>
      <c r="E15" s="17">
        <v>238756.8</v>
      </c>
      <c r="F15" s="32">
        <v>239141.4</v>
      </c>
      <c r="G15" s="31">
        <v>237730.6</v>
      </c>
      <c r="H15" s="31">
        <v>249816.6</v>
      </c>
      <c r="I15" s="31">
        <v>277055.90000000002</v>
      </c>
      <c r="J15" s="31">
        <v>277055.90000000002</v>
      </c>
      <c r="K15" s="31">
        <v>277055.90000000002</v>
      </c>
      <c r="L15" s="31">
        <v>277055.90000000002</v>
      </c>
      <c r="M15" s="32">
        <f t="shared" si="0"/>
        <v>100</v>
      </c>
      <c r="N15" s="32">
        <f t="shared" si="1"/>
        <v>100</v>
      </c>
      <c r="O15" s="32">
        <f t="shared" si="2"/>
        <v>100</v>
      </c>
    </row>
    <row r="16" spans="1:15" x14ac:dyDescent="0.2">
      <c r="A16" s="12"/>
      <c r="B16" s="19" t="s">
        <v>11</v>
      </c>
      <c r="C16" s="17">
        <v>63180.3</v>
      </c>
      <c r="D16" s="17">
        <v>63527.5</v>
      </c>
      <c r="E16" s="17">
        <v>67329.399999999994</v>
      </c>
      <c r="F16" s="32">
        <v>68633.600000000006</v>
      </c>
      <c r="G16" s="31">
        <f>ROUND(G15*0.287,1)</f>
        <v>68228.7</v>
      </c>
      <c r="H16" s="31">
        <v>72446.8</v>
      </c>
      <c r="I16" s="31">
        <v>80346.2</v>
      </c>
      <c r="J16" s="31">
        <v>80346.2</v>
      </c>
      <c r="K16" s="31">
        <v>80346.2</v>
      </c>
      <c r="L16" s="31">
        <v>80346.2</v>
      </c>
      <c r="M16" s="32">
        <f t="shared" si="0"/>
        <v>100</v>
      </c>
      <c r="N16" s="32">
        <f t="shared" si="1"/>
        <v>100</v>
      </c>
      <c r="O16" s="32">
        <f t="shared" si="2"/>
        <v>100</v>
      </c>
    </row>
    <row r="17" spans="1:15" x14ac:dyDescent="0.2">
      <c r="A17" s="12" t="s">
        <v>25</v>
      </c>
      <c r="B17" s="13" t="s">
        <v>33</v>
      </c>
      <c r="C17" s="33" t="s">
        <v>12</v>
      </c>
      <c r="D17" s="18">
        <f>D14-$C14</f>
        <v>1209.7999999999884</v>
      </c>
      <c r="E17" s="18">
        <f t="shared" ref="E17:F17" si="3">E14-$C14</f>
        <v>2219.1999999999534</v>
      </c>
      <c r="F17" s="18">
        <f t="shared" si="3"/>
        <v>3908</v>
      </c>
      <c r="G17" s="29">
        <f>G14-$C14</f>
        <v>2092.2999999999884</v>
      </c>
      <c r="H17" s="29">
        <f>H14-C14</f>
        <v>18396.400000000023</v>
      </c>
      <c r="I17" s="29">
        <v>53535.099999999977</v>
      </c>
      <c r="J17" s="29">
        <v>53535.099999999977</v>
      </c>
      <c r="K17" s="29">
        <f>K14-C14</f>
        <v>53535.099999999977</v>
      </c>
      <c r="L17" s="29">
        <f>L14-C14</f>
        <v>53535.099999999977</v>
      </c>
      <c r="M17" s="32">
        <f t="shared" ref="M17" si="4">L17/I17*100</f>
        <v>100</v>
      </c>
      <c r="N17" s="32">
        <f t="shared" ref="N17" si="5">L17/J17*100</f>
        <v>100</v>
      </c>
      <c r="O17" s="32">
        <f t="shared" si="2"/>
        <v>100</v>
      </c>
    </row>
    <row r="18" spans="1:15" ht="63" x14ac:dyDescent="0.2">
      <c r="A18" s="9" t="s">
        <v>13</v>
      </c>
      <c r="B18" s="10" t="s">
        <v>22</v>
      </c>
      <c r="C18" s="10"/>
      <c r="D18" s="10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33.75" x14ac:dyDescent="0.2">
      <c r="A19" s="12" t="s">
        <v>26</v>
      </c>
      <c r="B19" s="13" t="s">
        <v>6</v>
      </c>
      <c r="C19" s="14"/>
      <c r="D19" s="14"/>
      <c r="E19" s="14"/>
      <c r="F19" s="15"/>
      <c r="G19" s="28"/>
      <c r="H19" s="28"/>
      <c r="I19" s="15"/>
      <c r="J19" s="15"/>
      <c r="K19" s="15"/>
      <c r="L19" s="28"/>
      <c r="M19" s="15"/>
      <c r="N19" s="15"/>
      <c r="O19" s="15"/>
    </row>
    <row r="20" spans="1:15" ht="22.5" x14ac:dyDescent="0.2">
      <c r="A20" s="12"/>
      <c r="B20" s="13" t="s">
        <v>7</v>
      </c>
      <c r="C20" s="17">
        <v>193</v>
      </c>
      <c r="D20" s="17">
        <v>227</v>
      </c>
      <c r="E20" s="17">
        <v>261</v>
      </c>
      <c r="F20" s="30">
        <v>276</v>
      </c>
      <c r="G20" s="31">
        <v>293</v>
      </c>
      <c r="H20" s="31">
        <v>311.2</v>
      </c>
      <c r="I20" s="31">
        <v>316</v>
      </c>
      <c r="J20" s="31">
        <v>316</v>
      </c>
      <c r="K20" s="31">
        <v>316</v>
      </c>
      <c r="L20" s="31">
        <v>307.60000000000002</v>
      </c>
      <c r="M20" s="32">
        <f>L20/I20*100</f>
        <v>97.341772151898738</v>
      </c>
      <c r="N20" s="32">
        <f>L20/J20*100</f>
        <v>97.341772151898738</v>
      </c>
      <c r="O20" s="32">
        <f>L20/K20*100</f>
        <v>97.341772151898738</v>
      </c>
    </row>
    <row r="21" spans="1:15" x14ac:dyDescent="0.2">
      <c r="A21" s="12"/>
      <c r="B21" s="13" t="s">
        <v>8</v>
      </c>
      <c r="C21" s="17">
        <v>45841.9</v>
      </c>
      <c r="D21" s="17">
        <v>48851.3</v>
      </c>
      <c r="E21" s="17">
        <v>49631.8</v>
      </c>
      <c r="F21" s="17">
        <v>49939.8</v>
      </c>
      <c r="G21" s="29">
        <f>G23/12/G20*1000</f>
        <v>50089.590443686007</v>
      </c>
      <c r="H21" s="29">
        <v>53700.3</v>
      </c>
      <c r="I21" s="29">
        <v>55209.3</v>
      </c>
      <c r="J21" s="29">
        <v>55209.3</v>
      </c>
      <c r="K21" s="29">
        <v>55209.3</v>
      </c>
      <c r="L21" s="29">
        <v>55209.3</v>
      </c>
      <c r="M21" s="32">
        <f t="shared" ref="M21:M24" si="6">L21/I21*100</f>
        <v>100</v>
      </c>
      <c r="N21" s="32">
        <f t="shared" ref="N21:N24" si="7">L21/J21*100</f>
        <v>100</v>
      </c>
      <c r="O21" s="32">
        <f t="shared" ref="O21:O24" si="8">L21/K21*100</f>
        <v>100</v>
      </c>
    </row>
    <row r="22" spans="1:15" ht="33.75" x14ac:dyDescent="0.2">
      <c r="A22" s="12" t="s">
        <v>19</v>
      </c>
      <c r="B22" s="13" t="s">
        <v>9</v>
      </c>
      <c r="C22" s="17">
        <v>136798</v>
      </c>
      <c r="D22" s="18">
        <v>171661.5</v>
      </c>
      <c r="E22" s="18">
        <v>200526.4</v>
      </c>
      <c r="F22" s="32">
        <v>214028.4</v>
      </c>
      <c r="G22" s="31">
        <f>SUM(G23:G24)</f>
        <v>227892.8</v>
      </c>
      <c r="H22" s="31">
        <v>260098.3</v>
      </c>
      <c r="I22" s="31">
        <v>272578.5</v>
      </c>
      <c r="J22" s="31">
        <v>272578.5</v>
      </c>
      <c r="K22" s="31">
        <v>272578.5</v>
      </c>
      <c r="L22" s="31">
        <v>262887.3</v>
      </c>
      <c r="M22" s="32">
        <f t="shared" si="6"/>
        <v>96.444620540504843</v>
      </c>
      <c r="N22" s="32">
        <f t="shared" si="7"/>
        <v>96.444620540504843</v>
      </c>
      <c r="O22" s="32">
        <f t="shared" si="8"/>
        <v>96.444620540504843</v>
      </c>
    </row>
    <row r="23" spans="1:15" x14ac:dyDescent="0.2">
      <c r="A23" s="12"/>
      <c r="B23" s="19" t="s">
        <v>10</v>
      </c>
      <c r="C23" s="17">
        <v>106169.8</v>
      </c>
      <c r="D23" s="17">
        <v>133071</v>
      </c>
      <c r="E23" s="17">
        <v>155446.79999999999</v>
      </c>
      <c r="F23" s="32">
        <v>165400.6</v>
      </c>
      <c r="G23" s="31">
        <v>176115</v>
      </c>
      <c r="H23" s="31">
        <v>200538.4</v>
      </c>
      <c r="I23" s="31">
        <v>209353.7</v>
      </c>
      <c r="J23" s="31">
        <v>209353.7</v>
      </c>
      <c r="K23" s="31">
        <v>209353.7</v>
      </c>
      <c r="L23" s="31">
        <v>203788.6</v>
      </c>
      <c r="M23" s="32">
        <f t="shared" si="6"/>
        <v>97.341771365875076</v>
      </c>
      <c r="N23" s="32">
        <f t="shared" si="7"/>
        <v>97.341771365875076</v>
      </c>
      <c r="O23" s="32">
        <f t="shared" si="8"/>
        <v>97.341771365875076</v>
      </c>
    </row>
    <row r="24" spans="1:15" x14ac:dyDescent="0.2">
      <c r="A24" s="12"/>
      <c r="B24" s="19" t="s">
        <v>11</v>
      </c>
      <c r="C24" s="17">
        <v>30628.2</v>
      </c>
      <c r="D24" s="17">
        <v>38590.5</v>
      </c>
      <c r="E24" s="17">
        <v>45079.6</v>
      </c>
      <c r="F24" s="32">
        <v>48627.8</v>
      </c>
      <c r="G24" s="31">
        <f>ROUND(G23*0.294,1)</f>
        <v>51777.8</v>
      </c>
      <c r="H24" s="31">
        <v>59559.9</v>
      </c>
      <c r="I24" s="31">
        <v>63224.800000000003</v>
      </c>
      <c r="J24" s="31">
        <v>63224.800000000003</v>
      </c>
      <c r="K24" s="31">
        <v>63224.800000000003</v>
      </c>
      <c r="L24" s="31">
        <v>59098.7</v>
      </c>
      <c r="M24" s="32">
        <f t="shared" si="6"/>
        <v>93.473921625691176</v>
      </c>
      <c r="N24" s="32">
        <f t="shared" si="7"/>
        <v>93.473921625691176</v>
      </c>
      <c r="O24" s="32">
        <f t="shared" si="8"/>
        <v>93.473921625691176</v>
      </c>
    </row>
    <row r="25" spans="1:15" x14ac:dyDescent="0.2">
      <c r="A25" s="12" t="s">
        <v>27</v>
      </c>
      <c r="B25" s="13" t="s">
        <v>33</v>
      </c>
      <c r="C25" s="33" t="s">
        <v>12</v>
      </c>
      <c r="D25" s="18">
        <f>D22-$C22</f>
        <v>34863.5</v>
      </c>
      <c r="E25" s="18">
        <f t="shared" ref="E25:F25" si="9">E22-$C22</f>
        <v>63728.399999999994</v>
      </c>
      <c r="F25" s="18">
        <f t="shared" si="9"/>
        <v>77230.399999999994</v>
      </c>
      <c r="G25" s="29">
        <f>G22-$C22</f>
        <v>91094.799999999988</v>
      </c>
      <c r="H25" s="29">
        <f t="shared" ref="H25" si="10">H22-$C22</f>
        <v>123300.29999999999</v>
      </c>
      <c r="I25" s="29">
        <v>135780.5</v>
      </c>
      <c r="J25" s="29">
        <v>135780.5</v>
      </c>
      <c r="K25" s="29">
        <f t="shared" ref="K25:L25" si="11">K22-$C22</f>
        <v>135780.5</v>
      </c>
      <c r="L25" s="29">
        <f t="shared" si="11"/>
        <v>126089.29999999999</v>
      </c>
      <c r="M25" s="32">
        <f t="shared" ref="M25" si="12">L25/I25*100</f>
        <v>92.862598090300139</v>
      </c>
      <c r="N25" s="32">
        <f t="shared" ref="N25" si="13">L25/J25*100</f>
        <v>92.862598090300139</v>
      </c>
      <c r="O25" s="32">
        <f t="shared" ref="O25" si="14">L25/K25*100</f>
        <v>92.862598090300139</v>
      </c>
    </row>
    <row r="26" spans="1:15" ht="42" x14ac:dyDescent="0.2">
      <c r="A26" s="9" t="s">
        <v>14</v>
      </c>
      <c r="B26" s="10" t="s">
        <v>18</v>
      </c>
      <c r="C26" s="10"/>
      <c r="D26" s="10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33.75" x14ac:dyDescent="0.2">
      <c r="A27" s="12" t="s">
        <v>28</v>
      </c>
      <c r="B27" s="13" t="s">
        <v>6</v>
      </c>
      <c r="C27" s="14"/>
      <c r="D27" s="14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22.5" x14ac:dyDescent="0.2">
      <c r="A28" s="12"/>
      <c r="B28" s="13" t="s">
        <v>7</v>
      </c>
      <c r="C28" s="17">
        <v>89</v>
      </c>
      <c r="D28" s="17">
        <v>85</v>
      </c>
      <c r="E28" s="17">
        <v>84</v>
      </c>
      <c r="F28" s="17">
        <v>81</v>
      </c>
      <c r="G28" s="29">
        <v>81</v>
      </c>
      <c r="H28" s="29">
        <v>55</v>
      </c>
      <c r="I28" s="17">
        <v>55</v>
      </c>
      <c r="J28" s="29">
        <v>55</v>
      </c>
      <c r="K28" s="29">
        <v>55</v>
      </c>
      <c r="L28" s="29">
        <v>49.8</v>
      </c>
      <c r="M28" s="31">
        <f>L28/I28*100</f>
        <v>90.545454545454547</v>
      </c>
      <c r="N28" s="31">
        <f>L28/J28*100</f>
        <v>90.545454545454547</v>
      </c>
      <c r="O28" s="32">
        <f>L28/K28*100</f>
        <v>90.545454545454547</v>
      </c>
    </row>
    <row r="29" spans="1:15" x14ac:dyDescent="0.2">
      <c r="A29" s="12"/>
      <c r="B29" s="13" t="s">
        <v>8</v>
      </c>
      <c r="C29" s="17">
        <v>50448.800000000003</v>
      </c>
      <c r="D29" s="17">
        <v>51405.9</v>
      </c>
      <c r="E29" s="17">
        <v>53050.9</v>
      </c>
      <c r="F29" s="17">
        <v>53422.8</v>
      </c>
      <c r="G29" s="29">
        <f>G31/12/G28*1000</f>
        <v>58862.037037037036</v>
      </c>
      <c r="H29" s="29">
        <v>65232.4</v>
      </c>
      <c r="I29" s="17">
        <v>67733</v>
      </c>
      <c r="J29" s="29">
        <v>67733</v>
      </c>
      <c r="K29" s="29">
        <v>67733</v>
      </c>
      <c r="L29" s="29">
        <v>67733</v>
      </c>
      <c r="M29" s="31">
        <f t="shared" ref="M29:M32" si="15">L29/I29*100</f>
        <v>100</v>
      </c>
      <c r="N29" s="31">
        <f t="shared" ref="N29:N32" si="16">L29/J29*100</f>
        <v>100</v>
      </c>
      <c r="O29" s="32">
        <f t="shared" ref="O29:O32" si="17">L29/K29*100</f>
        <v>100</v>
      </c>
    </row>
    <row r="30" spans="1:15" ht="33.75" x14ac:dyDescent="0.2">
      <c r="A30" s="12" t="s">
        <v>29</v>
      </c>
      <c r="B30" s="13" t="s">
        <v>9</v>
      </c>
      <c r="C30" s="17">
        <v>66838.5</v>
      </c>
      <c r="D30" s="17">
        <v>67115.5</v>
      </c>
      <c r="E30" s="17">
        <v>68653.799999999988</v>
      </c>
      <c r="F30" s="17">
        <v>66622.240000000005</v>
      </c>
      <c r="G30" s="29">
        <f>SUM(G31:G32)</f>
        <v>73634.3</v>
      </c>
      <c r="H30" s="29">
        <v>55663.7</v>
      </c>
      <c r="I30" s="17">
        <v>58204.3</v>
      </c>
      <c r="J30" s="17">
        <v>58204.3</v>
      </c>
      <c r="K30" s="17">
        <v>58204.3</v>
      </c>
      <c r="L30" s="29">
        <v>52247.3</v>
      </c>
      <c r="M30" s="29">
        <f t="shared" si="15"/>
        <v>89.765360978484409</v>
      </c>
      <c r="N30" s="29">
        <f t="shared" si="16"/>
        <v>89.765360978484409</v>
      </c>
      <c r="O30" s="29">
        <f t="shared" si="17"/>
        <v>89.765360978484409</v>
      </c>
    </row>
    <row r="31" spans="1:15" x14ac:dyDescent="0.2">
      <c r="A31" s="12"/>
      <c r="B31" s="19" t="s">
        <v>10</v>
      </c>
      <c r="C31" s="17">
        <v>53222.5</v>
      </c>
      <c r="D31" s="17">
        <v>52434</v>
      </c>
      <c r="E31" s="17">
        <v>53475.299999999996</v>
      </c>
      <c r="F31" s="17">
        <v>51926.94</v>
      </c>
      <c r="G31" s="31">
        <v>57213.9</v>
      </c>
      <c r="H31" s="31">
        <v>43053.4</v>
      </c>
      <c r="I31" s="17">
        <v>44703.8</v>
      </c>
      <c r="J31" s="17">
        <v>44703.8</v>
      </c>
      <c r="K31" s="17">
        <v>44703.8</v>
      </c>
      <c r="L31" s="31">
        <v>40501.800000000003</v>
      </c>
      <c r="M31" s="31">
        <f t="shared" si="15"/>
        <v>90.600351647958348</v>
      </c>
      <c r="N31" s="31">
        <f t="shared" si="16"/>
        <v>90.600351647958348</v>
      </c>
      <c r="O31" s="32">
        <f t="shared" si="17"/>
        <v>90.600351647958348</v>
      </c>
    </row>
    <row r="32" spans="1:15" x14ac:dyDescent="0.2">
      <c r="A32" s="12"/>
      <c r="B32" s="19" t="s">
        <v>11</v>
      </c>
      <c r="C32" s="17">
        <v>13616</v>
      </c>
      <c r="D32" s="17">
        <v>14681.5</v>
      </c>
      <c r="E32" s="17">
        <v>15178.5</v>
      </c>
      <c r="F32" s="17">
        <v>14695.3</v>
      </c>
      <c r="G32" s="31">
        <f>ROUND(G31*0.287,1)</f>
        <v>16420.400000000001</v>
      </c>
      <c r="H32" s="31">
        <v>12610.3</v>
      </c>
      <c r="I32" s="17">
        <v>13500.5</v>
      </c>
      <c r="J32" s="17">
        <v>13500.5</v>
      </c>
      <c r="K32" s="17">
        <v>13500.5</v>
      </c>
      <c r="L32" s="31">
        <v>11745.5</v>
      </c>
      <c r="M32" s="31">
        <f t="shared" si="15"/>
        <v>87.000481463649493</v>
      </c>
      <c r="N32" s="31">
        <f t="shared" si="16"/>
        <v>87.000481463649493</v>
      </c>
      <c r="O32" s="32">
        <f t="shared" si="17"/>
        <v>87.000481463649493</v>
      </c>
    </row>
    <row r="33" spans="1:15" s="21" customFormat="1" x14ac:dyDescent="0.2">
      <c r="A33" s="20" t="s">
        <v>30</v>
      </c>
      <c r="B33" s="13" t="s">
        <v>33</v>
      </c>
      <c r="C33" s="34" t="s">
        <v>12</v>
      </c>
      <c r="D33" s="18">
        <f>D30-$C30</f>
        <v>277</v>
      </c>
      <c r="E33" s="18">
        <f t="shared" ref="E33:F33" si="18">E30-$C30</f>
        <v>1815.2999999999884</v>
      </c>
      <c r="F33" s="18">
        <f t="shared" si="18"/>
        <v>-216.25999999999476</v>
      </c>
      <c r="G33" s="29">
        <f>G30-$C30</f>
        <v>6795.8000000000029</v>
      </c>
      <c r="H33" s="29">
        <f t="shared" ref="H33" si="19">H30-$C30</f>
        <v>-11174.800000000003</v>
      </c>
      <c r="I33" s="29">
        <v>-8634.1999999999971</v>
      </c>
      <c r="J33" s="29">
        <v>-8634.1999999999971</v>
      </c>
      <c r="K33" s="29">
        <f t="shared" ref="K33" si="20">K30-$C30</f>
        <v>-8634.1999999999971</v>
      </c>
      <c r="L33" s="29">
        <f>L30-$C30</f>
        <v>-14591.199999999997</v>
      </c>
      <c r="M33" s="31">
        <f t="shared" ref="M33" si="21">L33/I33*100</f>
        <v>168.99307405434206</v>
      </c>
      <c r="N33" s="31">
        <f t="shared" ref="N33" si="22">L33/J33*100</f>
        <v>168.99307405434206</v>
      </c>
      <c r="O33" s="32">
        <f t="shared" ref="O33" si="23">L33/K33*100</f>
        <v>168.99307405434206</v>
      </c>
    </row>
    <row r="34" spans="1:15" x14ac:dyDescent="0.2">
      <c r="A34" s="9" t="s">
        <v>15</v>
      </c>
      <c r="B34" s="10" t="s">
        <v>16</v>
      </c>
      <c r="C34" s="10"/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33.75" x14ac:dyDescent="0.2">
      <c r="A35" s="12"/>
      <c r="B35" s="13" t="s">
        <v>17</v>
      </c>
      <c r="C35" s="14"/>
      <c r="D35" s="14"/>
      <c r="E35" s="14"/>
      <c r="F35" s="15"/>
      <c r="G35" s="15"/>
      <c r="H35" s="15"/>
      <c r="I35" s="15"/>
      <c r="J35" s="28"/>
      <c r="K35" s="28"/>
      <c r="L35" s="15"/>
      <c r="M35" s="15"/>
      <c r="N35" s="15"/>
      <c r="O35" s="15"/>
    </row>
    <row r="36" spans="1:15" ht="22.5" x14ac:dyDescent="0.2">
      <c r="A36" s="12"/>
      <c r="B36" s="13" t="s">
        <v>7</v>
      </c>
      <c r="C36" s="17">
        <v>128</v>
      </c>
      <c r="D36" s="17">
        <v>131</v>
      </c>
      <c r="E36" s="17">
        <v>108</v>
      </c>
      <c r="F36" s="30">
        <v>104</v>
      </c>
      <c r="G36" s="29">
        <v>110</v>
      </c>
      <c r="H36" s="29">
        <v>112</v>
      </c>
      <c r="I36" s="30">
        <v>119</v>
      </c>
      <c r="J36" s="30">
        <v>119</v>
      </c>
      <c r="K36" s="30">
        <v>119</v>
      </c>
      <c r="L36" s="29">
        <v>116.5</v>
      </c>
      <c r="M36" s="31">
        <f>L36/I36*100</f>
        <v>97.899159663865547</v>
      </c>
      <c r="N36" s="31">
        <f>L36/J36*100</f>
        <v>97.899159663865547</v>
      </c>
      <c r="O36" s="31">
        <f>L36/K36*100</f>
        <v>97.899159663865547</v>
      </c>
    </row>
    <row r="37" spans="1:15" x14ac:dyDescent="0.2">
      <c r="A37" s="12"/>
      <c r="B37" s="13" t="s">
        <v>8</v>
      </c>
      <c r="C37" s="17">
        <v>33133.4</v>
      </c>
      <c r="D37" s="17">
        <v>37337.9</v>
      </c>
      <c r="E37" s="17">
        <v>39540.800000000003</v>
      </c>
      <c r="F37" s="30">
        <v>39873.300000000003</v>
      </c>
      <c r="G37" s="29">
        <f>G39/G36/12*1000</f>
        <v>52000.227272727272</v>
      </c>
      <c r="H37" s="29">
        <v>60709.4</v>
      </c>
      <c r="I37" s="30">
        <v>64124.3</v>
      </c>
      <c r="J37" s="30">
        <v>64124.3</v>
      </c>
      <c r="K37" s="30">
        <v>64124.3</v>
      </c>
      <c r="L37" s="29">
        <v>64124.3</v>
      </c>
      <c r="M37" s="31">
        <f t="shared" ref="M37:M40" si="24">L37/I37*100</f>
        <v>100</v>
      </c>
      <c r="N37" s="31">
        <f t="shared" ref="N37:N40" si="25">L37/J37*100</f>
        <v>100</v>
      </c>
      <c r="O37" s="31">
        <f t="shared" ref="O37:O40" si="26">L37/K37*100</f>
        <v>100</v>
      </c>
    </row>
    <row r="38" spans="1:15" ht="33.75" x14ac:dyDescent="0.2">
      <c r="A38" s="12" t="s">
        <v>13</v>
      </c>
      <c r="B38" s="13" t="s">
        <v>9</v>
      </c>
      <c r="C38" s="17">
        <v>63209</v>
      </c>
      <c r="D38" s="17">
        <v>75411.099999999991</v>
      </c>
      <c r="E38" s="17">
        <v>66119.799999999988</v>
      </c>
      <c r="F38" s="32">
        <v>64394</v>
      </c>
      <c r="G38" s="31">
        <f>SUM(G39:G40)</f>
        <v>88351.8</v>
      </c>
      <c r="H38" s="31">
        <v>105206.7</v>
      </c>
      <c r="I38" s="32">
        <v>117870.8</v>
      </c>
      <c r="J38" s="32">
        <v>117870.8</v>
      </c>
      <c r="K38" s="32">
        <v>117870.8</v>
      </c>
      <c r="L38" s="31">
        <v>115403.4</v>
      </c>
      <c r="M38" s="31">
        <f t="shared" si="24"/>
        <v>97.906691054951693</v>
      </c>
      <c r="N38" s="31">
        <f t="shared" si="25"/>
        <v>97.906691054951693</v>
      </c>
      <c r="O38" s="31">
        <f t="shared" si="26"/>
        <v>97.906691054951693</v>
      </c>
    </row>
    <row r="39" spans="1:15" x14ac:dyDescent="0.2">
      <c r="A39" s="12"/>
      <c r="B39" s="19" t="s">
        <v>10</v>
      </c>
      <c r="C39" s="17">
        <v>50892.9</v>
      </c>
      <c r="D39" s="17">
        <v>58695.199999999997</v>
      </c>
      <c r="E39" s="17">
        <v>51244.899999999994</v>
      </c>
      <c r="F39" s="32">
        <v>49761.9</v>
      </c>
      <c r="G39" s="31">
        <v>68640.3</v>
      </c>
      <c r="H39" s="31">
        <v>81593.5</v>
      </c>
      <c r="I39" s="32">
        <v>90550.399999999994</v>
      </c>
      <c r="J39" s="32">
        <v>90550.399999999994</v>
      </c>
      <c r="K39" s="32">
        <v>90550.399999999994</v>
      </c>
      <c r="L39" s="31">
        <v>89645.8</v>
      </c>
      <c r="M39" s="31">
        <f t="shared" si="24"/>
        <v>99.000998339046546</v>
      </c>
      <c r="N39" s="31">
        <f t="shared" si="25"/>
        <v>99.000998339046546</v>
      </c>
      <c r="O39" s="31">
        <f t="shared" si="26"/>
        <v>99.000998339046546</v>
      </c>
    </row>
    <row r="40" spans="1:15" x14ac:dyDescent="0.2">
      <c r="A40" s="12"/>
      <c r="B40" s="19" t="s">
        <v>11</v>
      </c>
      <c r="C40" s="17">
        <v>12316.1</v>
      </c>
      <c r="D40" s="17">
        <v>16715.899999999998</v>
      </c>
      <c r="E40" s="17">
        <v>14874.9</v>
      </c>
      <c r="F40" s="32">
        <v>14632.1</v>
      </c>
      <c r="G40" s="31">
        <v>19711.5</v>
      </c>
      <c r="H40" s="31">
        <v>23613.200000000001</v>
      </c>
      <c r="I40" s="32">
        <v>27320.400000000001</v>
      </c>
      <c r="J40" s="32">
        <v>27320.400000000001</v>
      </c>
      <c r="K40" s="32">
        <v>27320.400000000001</v>
      </c>
      <c r="L40" s="31">
        <v>25757.599999999999</v>
      </c>
      <c r="M40" s="31">
        <f t="shared" si="24"/>
        <v>94.279732361165998</v>
      </c>
      <c r="N40" s="31">
        <f t="shared" si="25"/>
        <v>94.279732361165998</v>
      </c>
      <c r="O40" s="31">
        <f t="shared" si="26"/>
        <v>94.279732361165998</v>
      </c>
    </row>
    <row r="41" spans="1:15" x14ac:dyDescent="0.2">
      <c r="A41" s="12" t="s">
        <v>14</v>
      </c>
      <c r="B41" s="13" t="s">
        <v>33</v>
      </c>
      <c r="C41" s="33" t="s">
        <v>12</v>
      </c>
      <c r="D41" s="18">
        <f>D38-$C38</f>
        <v>12202.099999999991</v>
      </c>
      <c r="E41" s="18">
        <f t="shared" ref="E41:F41" si="27">E38-$C38</f>
        <v>2910.7999999999884</v>
      </c>
      <c r="F41" s="18">
        <f t="shared" si="27"/>
        <v>1185</v>
      </c>
      <c r="G41" s="29">
        <f>G38-$C38</f>
        <v>25142.800000000003</v>
      </c>
      <c r="H41" s="29">
        <f t="shared" ref="H41" si="28">H38-$C38</f>
        <v>41997.7</v>
      </c>
      <c r="I41" s="29">
        <v>54661.8</v>
      </c>
      <c r="J41" s="29">
        <v>54661.8</v>
      </c>
      <c r="K41" s="29">
        <f t="shared" ref="K41:L41" si="29">K38-$C38</f>
        <v>54661.8</v>
      </c>
      <c r="L41" s="29">
        <f t="shared" si="29"/>
        <v>52194.399999999994</v>
      </c>
      <c r="M41" s="31">
        <f t="shared" ref="M41" si="30">L41/I41*100</f>
        <v>95.486061564017263</v>
      </c>
      <c r="N41" s="31">
        <f t="shared" ref="N41" si="31">L41/J41*100</f>
        <v>95.486061564017263</v>
      </c>
      <c r="O41" s="31">
        <f t="shared" ref="O41" si="32">L41/K41*100</f>
        <v>95.486061564017263</v>
      </c>
    </row>
    <row r="42" spans="1:15" x14ac:dyDescent="0.2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spans="1:15" x14ac:dyDescent="0.2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</row>
    <row r="44" spans="1:15" x14ac:dyDescent="0.2">
      <c r="I44" s="26"/>
    </row>
    <row r="45" spans="1:15" x14ac:dyDescent="0.2">
      <c r="I45" s="26"/>
      <c r="J45" s="26"/>
      <c r="K45" s="26"/>
      <c r="L45" s="26"/>
    </row>
    <row r="46" spans="1:15" x14ac:dyDescent="0.2">
      <c r="L46" s="27"/>
    </row>
    <row r="47" spans="1:15" x14ac:dyDescent="0.2">
      <c r="L47" s="26"/>
    </row>
    <row r="48" spans="1:15" x14ac:dyDescent="0.2">
      <c r="L48" s="26"/>
    </row>
    <row r="49" spans="12:12" x14ac:dyDescent="0.2">
      <c r="L49" s="27"/>
    </row>
    <row r="50" spans="12:12" x14ac:dyDescent="0.2">
      <c r="L50" s="26"/>
    </row>
    <row r="51" spans="12:12" x14ac:dyDescent="0.2">
      <c r="L51" s="26"/>
    </row>
    <row r="52" spans="12:12" x14ac:dyDescent="0.2">
      <c r="L52" s="26"/>
    </row>
    <row r="53" spans="12:12" x14ac:dyDescent="0.2">
      <c r="L53" s="26"/>
    </row>
    <row r="54" spans="12:12" x14ac:dyDescent="0.2">
      <c r="L54" s="26"/>
    </row>
    <row r="55" spans="12:12" x14ac:dyDescent="0.2">
      <c r="L55" s="26"/>
    </row>
    <row r="56" spans="12:12" x14ac:dyDescent="0.2">
      <c r="L56" s="26"/>
    </row>
    <row r="57" spans="12:12" x14ac:dyDescent="0.2">
      <c r="L57" s="26"/>
    </row>
    <row r="58" spans="12:12" x14ac:dyDescent="0.2">
      <c r="L58" s="26"/>
    </row>
    <row r="59" spans="12:12" x14ac:dyDescent="0.2">
      <c r="L59" s="26"/>
    </row>
  </sheetData>
  <mergeCells count="17">
    <mergeCell ref="K7:K8"/>
    <mergeCell ref="L7:L8"/>
    <mergeCell ref="G7:G8"/>
    <mergeCell ref="H7:H8"/>
    <mergeCell ref="A2:B2"/>
    <mergeCell ref="C2:F2"/>
    <mergeCell ref="J2:K2"/>
    <mergeCell ref="A4:O4"/>
    <mergeCell ref="A7:A8"/>
    <mergeCell ref="B7:B8"/>
    <mergeCell ref="C7:C8"/>
    <mergeCell ref="D7:D8"/>
    <mergeCell ref="E7:E8"/>
    <mergeCell ref="M7:O7"/>
    <mergeCell ref="F7:F8"/>
    <mergeCell ref="I7:I8"/>
    <mergeCell ref="J7:J8"/>
  </mergeCells>
  <printOptions horizontalCentered="1"/>
  <pageMargins left="0.39370078740157483" right="0.39370078740157483" top="0.59055118110236227" bottom="0.39370078740157483" header="0.31496062992125984" footer="0.51181102362204722"/>
  <pageSetup paperSize="9" scale="62" firstPageNumber="467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16 (Указы)</vt:lpstr>
      <vt:lpstr>'таблица 16 (Указы)'!Заголовки_для_печати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Сергей Медведев</cp:lastModifiedBy>
  <cp:lastPrinted>2020-03-26T11:11:18Z</cp:lastPrinted>
  <dcterms:created xsi:type="dcterms:W3CDTF">2017-04-18T05:28:44Z</dcterms:created>
  <dcterms:modified xsi:type="dcterms:W3CDTF">2020-03-26T11:11:20Z</dcterms:modified>
</cp:coreProperties>
</file>